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O17"/>
  <c r="F17"/>
  <c r="P17"/>
  <c r="R17"/>
  <c r="D17"/>
  <c r="E1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E12"/>
  <c r="O12"/>
  <c r="F12"/>
  <c r="P12"/>
  <c r="H12"/>
  <c r="D12"/>
  <c r="R12"/>
  <c r="N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<sst xmlns="http://schemas.openxmlformats.org/spreadsheetml/2006/main" count="119" uniqueCount="79">
  <si>
    <t>Česká kuželkářská
asociace</t>
  </si>
  <si>
    <t>Zápis o utkání</t>
  </si>
  <si>
    <t xml:space="preserve">Kuželna:  </t>
  </si>
  <si>
    <t>TJ Spartak Přerov</t>
  </si>
  <si>
    <t>Datum:  </t>
  </si>
  <si>
    <t>21.1.2023</t>
  </si>
  <si>
    <t>Domácí</t>
  </si>
  <si>
    <t>TJ Spartak Přerov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</si>
  <si>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</si>
  <si>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</si>
  <si>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</si>
  <si>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</si>
  <si>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</si>
  <si>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</si>
  <si>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</si>
  <si>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</si>
  <si>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</si>
  <si>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</si>
  <si>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</si>
  <si>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</si>
  <si>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</si>
  <si>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Vácha</t>
  </si>
  <si>
    <t>Sochor</t>
  </si>
  <si>
    <t>Petr</t>
  </si>
  <si>
    <t>Antonín</t>
  </si>
  <si>
    <t>Loučka</t>
  </si>
  <si>
    <t>Konštacký</t>
  </si>
  <si>
    <t>Michal</t>
  </si>
  <si>
    <t>Pavel</t>
  </si>
  <si>
    <t>Venclík</t>
  </si>
  <si>
    <t>Janáč</t>
  </si>
  <si>
    <t>Vojtěch</t>
  </si>
  <si>
    <t>Ladislav</t>
  </si>
  <si>
    <t>Daňa</t>
  </si>
  <si>
    <t>Tezzele</t>
  </si>
  <si>
    <t>Libor</t>
  </si>
  <si>
    <t>Jaroslav</t>
  </si>
  <si>
    <t>Kanda</t>
  </si>
  <si>
    <t>Chlachula</t>
  </si>
  <si>
    <t>Milan</t>
  </si>
  <si>
    <t>Mánek</t>
  </si>
  <si>
    <t>Vojtek</t>
  </si>
  <si>
    <t>Vladimír</t>
  </si>
  <si>
    <t>Gustav</t>
  </si>
  <si>
    <t>Celkový výkon družstva  </t>
  </si>
  <si>
    <t>Vedoucí družstva         Jméno:</t>
  </si>
  <si>
    <t>Jiří Kohoutek</t>
  </si>
  <si>
    <t>Bodový zisk</t>
  </si>
  <si>
    <t>Antonín Sochor</t>
  </si>
  <si>
    <t>Podpis:</t>
  </si>
  <si>
    <t>Rozhodčí</t>
  </si>
  <si>
    <t>Jméno:</t>
  </si>
  <si>
    <t>Jiří Divila, Kateřina Pytlíková</t>
  </si>
  <si>
    <t>Číslo průkazu:</t>
  </si>
  <si>
    <t>I/0378, II/0693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</si>
  <si>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</si>
  <si>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</si>
  <si>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</si>
  <si>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</si>
  <si>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</si>
  <si>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</si>
  <si>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</si>
  <si>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</si>
  <si>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</si>
  <si>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</si>
  <si>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</si>
  <si>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</si>
  <si>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</si>
  <si>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</si>
  <si>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</si>
  <si>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Macháček Zdeněk</t>
  </si>
  <si>
    <t>Venclík Vojtěch</t>
  </si>
  <si>
    <t>Rédr Martin</t>
  </si>
  <si>
    <t>Mánek Vladimír</t>
  </si>
  <si>
    <t>Napomínání hráčů za nesportovní chování či vyloučení ze startu:</t>
  </si>
  <si>
    <t>Různé:</t>
  </si>
  <si>
    <t>Libor Daňa (19772) - dopsat na soupisku</t>
  </si>
  <si>
    <t xml:space="preserve">Datum a podpis rozhodčího:  </t>
  </si>
  <si>
    <t>21.1.2023 Jiří Divila,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</si>
</sst>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53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43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42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45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34</v>
      </c>
      <c r="F10" s="18">
        <v>0</v>
      </c>
      <c r="G10" s="19">
        <f>IF(AND(ISBLANK(D10),ISBLANK(E10)),"",D10+E10)</f>
        <v>118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54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45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36</v>
      </c>
      <c r="P11" s="23">
        <v>1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10645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174</v>
      </c>
      <c r="F12" s="28">
        <f>IF(ISNUMBER($G12),SUM(F8:F11),"")</f>
        <v>1</v>
      </c>
      <c r="G12" s="29">
        <f>IF(SUM($G8:$G11)+SUM($Q8:$Q11)&gt;0,SUM(G8:G11),"")</f>
        <v>541</v>
      </c>
      <c r="H12" s="27">
        <f>IF(ISNUMBER($G12),SUM(H8:H11),"")</f>
        <v>3</v>
      </c>
      <c r="I12" s="99"/>
      <c r="K12" s="96">
        <v>11056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178</v>
      </c>
      <c r="P12" s="28">
        <f>IF(ISNUMBER($G12),SUM(P8:P11),"")</f>
        <v>4</v>
      </c>
      <c r="Q12" s="29">
        <f>IF(SUM($G8:$G11)+SUM($Q8:$Q11)&gt;0,SUM(Q8:Q11),"")</f>
        <v>545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60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44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42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36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42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41</v>
      </c>
      <c r="P15" s="18">
        <v>2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45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44</v>
      </c>
      <c r="P16" s="23">
        <v>1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22539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189</v>
      </c>
      <c r="F17" s="28">
        <f>IF(ISNUMBER($G17),SUM(F13:F16),"")</f>
        <v>0</v>
      </c>
      <c r="G17" s="29">
        <f>IF(SUM($G13:$G16)+SUM($Q13:$Q16)&gt;0,SUM(G13:G16),"")</f>
        <v>544</v>
      </c>
      <c r="H17" s="27">
        <f>IF(ISNUMBER($G17),SUM(H13:H16),"")</f>
        <v>2</v>
      </c>
      <c r="I17" s="99"/>
      <c r="K17" s="96">
        <v>26301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165</v>
      </c>
      <c r="P17" s="28">
        <f>IF(ISNUMBER($G17),SUM(P13:P16),"")</f>
        <v>5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45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80</v>
      </c>
      <c r="O18" s="12">
        <v>52</v>
      </c>
      <c r="P18" s="12">
        <v>0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34</v>
      </c>
      <c r="F19" s="18">
        <v>5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35</v>
      </c>
      <c r="P19" s="18">
        <v>3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81</v>
      </c>
      <c r="E20" s="18">
        <v>44</v>
      </c>
      <c r="F20" s="18">
        <v>0</v>
      </c>
      <c r="G20" s="19">
        <f>IF(AND(ISBLANK(D20),ISBLANK(E20)),"",D20+E20)</f>
        <v>125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36</v>
      </c>
      <c r="P20" s="18">
        <v>3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53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45</v>
      </c>
      <c r="P21" s="23">
        <v>3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176</v>
      </c>
      <c r="F22" s="28">
        <f>IF(ISNUMBER($G22),SUM(F18:F21),"")</f>
        <v>6</v>
      </c>
      <c r="G22" s="29">
        <f>IF(SUM($G18:$G21)+SUM($Q18:$Q21)&gt;0,SUM(G18:G21),"")</f>
        <v>544</v>
      </c>
      <c r="H22" s="27">
        <f>IF(ISNUMBER($G22),SUM(H18:H21),"")</f>
        <v>3</v>
      </c>
      <c r="I22" s="99"/>
      <c r="K22" s="96">
        <v>11959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168</v>
      </c>
      <c r="P22" s="28">
        <f>IF(ISNUMBER($G22),SUM(P18:P21),"")</f>
        <v>9</v>
      </c>
      <c r="Q22" s="29">
        <f>IF(SUM($G18:$G21)+SUM($Q18:$Q21)&gt;0,SUM(Q18:Q21),"")</f>
        <v>528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42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59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70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104</v>
      </c>
      <c r="E25" s="18">
        <v>35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90</v>
      </c>
      <c r="O25" s="18">
        <v>53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43</v>
      </c>
      <c r="F26" s="23">
        <v>3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61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19772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156</v>
      </c>
      <c r="F27" s="28">
        <f>IF(ISNUMBER($G27),SUM(F23:F26),"")</f>
        <v>9</v>
      </c>
      <c r="G27" s="29">
        <f>IF(SUM($G23:$G26)+SUM($Q23:$Q26)&gt;0,SUM(G23:G26),"")</f>
        <v>542</v>
      </c>
      <c r="H27" s="27">
        <f>IF(ISNUMBER($G27),SUM(H23:H26),"")</f>
        <v>0</v>
      </c>
      <c r="I27" s="99"/>
      <c r="K27" s="96">
        <v>6380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243</v>
      </c>
      <c r="P27" s="28">
        <f>IF(ISNUMBER($G27),SUM(P23:P26),"")</f>
        <v>3</v>
      </c>
      <c r="Q27" s="29">
        <f>IF(SUM($G23:$G26)+SUM($Q23:$Q26)&gt;0,SUM(Q23:Q26),"")</f>
        <v>591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50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36</v>
      </c>
      <c r="P28" s="12">
        <v>0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41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44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49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106</v>
      </c>
      <c r="O30" s="18">
        <v>35</v>
      </c>
      <c r="P30" s="18">
        <v>3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45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41</v>
      </c>
      <c r="P31" s="23">
        <v>0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185</v>
      </c>
      <c r="F32" s="28">
        <f>IF(ISNUMBER($G32),SUM(F28:F31),"")</f>
        <v>2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393</v>
      </c>
      <c r="O32" s="28">
        <f>IF(ISNUMBER($G32),SUM(O28:O31),"")</f>
        <v>156</v>
      </c>
      <c r="P32" s="28">
        <f>IF(ISNUMBER($G32),SUM(P28:P31),"")</f>
        <v>3</v>
      </c>
      <c r="Q32" s="29">
        <f>IF(SUM($G28:$G31)+SUM($Q28:$Q31)&gt;0,SUM(Q28:Q31),"")</f>
        <v>549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83</v>
      </c>
      <c r="E33" s="12">
        <v>51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86</v>
      </c>
      <c r="O33" s="12">
        <v>36</v>
      </c>
      <c r="P33" s="12">
        <v>0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45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51</v>
      </c>
      <c r="P34" s="18">
        <v>2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22</v>
      </c>
      <c r="F35" s="18">
        <v>0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45</v>
      </c>
      <c r="P35" s="18">
        <v>0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53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41</v>
      </c>
      <c r="P36" s="23">
        <v>2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171</v>
      </c>
      <c r="F37" s="28">
        <f>IF(ISNUMBER($G37),SUM(F33:F36),"")</f>
        <v>2</v>
      </c>
      <c r="G37" s="29">
        <f>IF(SUM($G33:$G36)+SUM($Q33:$Q36)&gt;0,SUM(G33:G36),"")</f>
        <v>516</v>
      </c>
      <c r="H37" s="27">
        <f>IF(ISNUMBER($G37),SUM(H33:H36),"")</f>
        <v>2</v>
      </c>
      <c r="I37" s="99"/>
      <c r="K37" s="96">
        <v>19741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173</v>
      </c>
      <c r="P37" s="28">
        <f>IF(ISNUMBER($G37),SUM(P33:P36),"")</f>
        <v>4</v>
      </c>
      <c r="Q37" s="29">
        <f>IF(SUM($G33:$G36)+SUM($Q33:$Q36)&gt;0,SUM(Q33:Q36),"")</f>
        <v>535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2182</v>
      </c>
      <c r="E39" s="34">
        <f>IF(ISNUMBER($G39),SUM(E12,E17,E22,E27,E32,E37),"")</f>
        <v>1051</v>
      </c>
      <c r="F39" s="34">
        <f>IF(ISNUMBER($G39),SUM(F12,F17,F22,F27,F32,F37),"")</f>
        <v>20</v>
      </c>
      <c r="G39" s="35">
        <f>IF(SUM($G$8:$G$37)+SUM($Q$8:$Q$37)&gt;0,SUM(G12,G17,G22,G27,G32,G37),"")</f>
        <v>3233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2205</v>
      </c>
      <c r="O39" s="34">
        <f>IF(ISNUMBER($G39),SUM(O12,O17,O22,O27,O32,O37),"")</f>
        <v>1083</v>
      </c>
      <c r="P39" s="34">
        <f>IF(ISNUMBER($G39),SUM(P12,P17,P22,P27,P32,P37),"")</f>
        <v>28</v>
      </c>
      <c r="Q39" s="35">
        <f>IF(SUM($G$8:$G$37)+SUM($Q$8:$Q$37)&gt;0,SUM(Q12,Q17,Q22,Q27,Q32,Q37),"")</f>
        <v>3288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KK Jiskra Rýmařov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65</v>
      </c>
      <c r="B57" s="72" t="s">
        <v>70</v>
      </c>
      <c r="C57" s="73"/>
      <c r="D57" s="63">
        <v>8117</v>
      </c>
      <c r="E57" s="72" t="s">
        <v>71</v>
      </c>
      <c r="F57" s="75"/>
      <c r="G57" s="75"/>
      <c r="H57" s="73"/>
      <c r="I57" s="63">
        <v>6847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91</v>
      </c>
      <c r="B58" s="72" t="s">
        <v>72</v>
      </c>
      <c r="C58" s="73"/>
      <c r="D58" s="63">
        <v>22545</v>
      </c>
      <c r="E58" s="72" t="s">
        <v>73</v>
      </c>
      <c r="F58" s="75"/>
      <c r="G58" s="75"/>
      <c r="H58" s="73"/>
      <c r="I58" s="63">
        <v>6846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76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2023-01-21T11:15:38Z</dcterms:modified>
</cp:coreProperties>
</file>